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Реш. 206 от 28.05.2020г об исполн.бюдж..2019г\Реш\"/>
    </mc:Choice>
  </mc:AlternateContent>
  <xr:revisionPtr revIDLastSave="0" documentId="13_ncr:1_{6AF3FA00-3462-4B03-B870-E47607799E92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СРБ на год (КВСР)_8" sheetId="2" r:id="rId1"/>
  </sheets>
  <definedNames>
    <definedName name="_xlnm.Print_Area" localSheetId="0">'СРБ на год (КВСР)_8'!$A$1:$M$44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15" i="2" l="1"/>
  <c r="L22" i="2"/>
  <c r="L40" i="2"/>
  <c r="L33" i="2"/>
  <c r="L29" i="2"/>
  <c r="M26" i="2"/>
  <c r="M44" i="2" s="1"/>
  <c r="L37" i="2" l="1"/>
  <c r="L44" i="2" s="1"/>
</calcChain>
</file>

<file path=xl/sharedStrings.xml><?xml version="1.0" encoding="utf-8"?>
<sst xmlns="http://schemas.openxmlformats.org/spreadsheetml/2006/main" count="72" uniqueCount="50">
  <si>
    <t xml:space="preserve"> </t>
  </si>
  <si>
    <t/>
  </si>
  <si>
    <t>Массовый спорт</t>
  </si>
  <si>
    <t>ФИЗИЧЕСКАЯ КУЛЬТУРА И СПОРТ</t>
  </si>
  <si>
    <t>Другие вопросы в области социальной политики</t>
  </si>
  <si>
    <t>Социальная политика</t>
  </si>
  <si>
    <t>Другие вопросы в области культуры, кинематографии</t>
  </si>
  <si>
    <t>Культура</t>
  </si>
  <si>
    <t>КУЛЬТУРА И КИНЕМАТОГРАФИЯ</t>
  </si>
  <si>
    <t>Молодежная политика и оздоровление детей</t>
  </si>
  <si>
    <t>Образование</t>
  </si>
  <si>
    <t>Благоустройство</t>
  </si>
  <si>
    <t>Жилищно-коммунальное хозяйство</t>
  </si>
  <si>
    <t>Дорожное хозяйство (дорожные фонды)</t>
  </si>
  <si>
    <t>Сельское хозяйство и рыболовство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</si>
  <si>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</si>
  <si>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</si>
  <si>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</si>
  <si>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</si>
  <si>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</si>
  <si>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</si>
  <si>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</si>
  <si>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</si>
  <si>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</si>
  <si>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</si>
  <si>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% исп</t>
  </si>
  <si>
    <t>ВР</t>
  </si>
  <si>
    <t>ЦСР</t>
  </si>
  <si>
    <t>СубКОСГУ</t>
  </si>
  <si>
    <t>КФСР1</t>
  </si>
  <si>
    <t>Единица измерения: руб.</t>
  </si>
  <si>
    <t>Наименование показателя</t>
  </si>
  <si>
    <t>РЗ</t>
  </si>
  <si>
    <t>ПР</t>
  </si>
  <si>
    <t>Исполнено</t>
  </si>
  <si>
    <t>Всего</t>
  </si>
  <si>
    <t>в т.ч. за счёт безвозмездных поступлений</t>
  </si>
  <si>
    <t>Приложение №3</t>
  </si>
  <si>
    <t xml:space="preserve">муниципального района Ставропольский </t>
  </si>
  <si>
    <t>к Решению Собрания представителей</t>
  </si>
  <si>
    <t>Жилищное хозяйство</t>
  </si>
  <si>
    <t>сельского поселения Нижнее Санчелеево</t>
  </si>
  <si>
    <t>Расходы бюджета сельского поселения Нижнее Санчелеево муниципального района Ставропольский Самарской области по разделам и подразделам классификации расходов бюджета  за 2019 год</t>
  </si>
  <si>
    <t>Обеспечение пожарной безопасности</t>
  </si>
  <si>
    <t>Коммунальное хозяйство</t>
  </si>
  <si>
    <t>Общее образование</t>
  </si>
  <si>
    <t>Профессиональная  подготовка, переподготовка и повышение квалификации</t>
  </si>
  <si>
    <t>Обеспечение проведения выборов и референдумов</t>
  </si>
  <si>
    <t>ИТОГО</t>
  </si>
  <si>
    <t>Самарской области от 28.05.2020года №206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</si>
</sst>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.00;[Red]\-#,##0.00;0.00"/>
    <numFmt numFmtId="165" formatCode="000;;"/>
    <numFmt numFmtId="166" formatCode="0;&quot;&quot;;00"/>
    <numFmt numFmtId="167" formatCode="00;"/>
    <numFmt numFmtId="168" formatCode="00;;"/>
    <numFmt numFmtId="169" formatCode="0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b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1" fillId="2" borderId="0" xfId="1" applyFill="1" applyProtection="1">
      <protection hidden="1"/>
    </xf>
    <xf numFmtId="0" fontId="1" fillId="2" borderId="0" xfId="1" applyNumberFormat="1" applyFont="1" applyFill="1" applyAlignment="1" applyProtection="1">
      <protection hidden="1"/>
    </xf>
    <xf numFmtId="0" fontId="2" fillId="2" borderId="0" xfId="1" applyNumberFormat="1" applyFont="1" applyFill="1" applyAlignment="1" applyProtection="1">
      <protection hidden="1"/>
    </xf>
    <xf numFmtId="0" fontId="1" fillId="2" borderId="0" xfId="1" applyFill="1"/>
    <xf numFmtId="0" fontId="6" fillId="2" borderId="0" xfId="1" applyNumberFormat="1" applyFont="1" applyFill="1" applyAlignment="1" applyProtection="1">
      <alignment horizontal="left"/>
      <protection hidden="1"/>
    </xf>
    <xf numFmtId="0" fontId="6" fillId="2" borderId="0" xfId="1" applyNumberFormat="1" applyFont="1" applyFill="1" applyAlignment="1" applyProtection="1">
      <alignment horizontal="centerContinuous"/>
      <protection hidden="1"/>
    </xf>
    <xf numFmtId="0" fontId="3" fillId="2" borderId="0" xfId="1" applyNumberFormat="1" applyFont="1" applyFill="1" applyAlignment="1" applyProtection="1">
      <protection hidden="1"/>
    </xf>
    <xf numFmtId="0" fontId="5" fillId="2" borderId="0" xfId="1" applyNumberFormat="1" applyFont="1" applyFill="1" applyAlignment="1" applyProtection="1">
      <protection hidden="1"/>
    </xf>
    <xf numFmtId="0" fontId="4" fillId="2" borderId="3" xfId="1" applyNumberFormat="1" applyFont="1" applyFill="1" applyBorder="1" applyAlignment="1" applyProtection="1">
      <alignment horizontal="center" vertical="center" wrapText="1"/>
      <protection hidden="1"/>
    </xf>
    <xf numFmtId="2" fontId="3" fillId="2" borderId="10" xfId="1" applyNumberFormat="1" applyFont="1" applyFill="1" applyBorder="1" applyAlignment="1" applyProtection="1">
      <alignment horizontal="center" vertical="center"/>
      <protection hidden="1"/>
    </xf>
    <xf numFmtId="2" fontId="3" fillId="2" borderId="5" xfId="1" applyNumberFormat="1" applyFont="1" applyFill="1" applyBorder="1" applyAlignment="1" applyProtection="1">
      <alignment horizontal="center" vertical="center"/>
      <protection hidden="1"/>
    </xf>
    <xf numFmtId="2" fontId="3" fillId="2" borderId="2" xfId="1" applyNumberFormat="1" applyFont="1" applyFill="1" applyBorder="1" applyAlignment="1" applyProtection="1">
      <alignment horizontal="center" vertical="center"/>
      <protection hidden="1"/>
    </xf>
    <xf numFmtId="0" fontId="1" fillId="2" borderId="1" xfId="1" applyNumberFormat="1" applyFont="1" applyFill="1" applyBorder="1" applyAlignment="1" applyProtection="1">
      <protection hidden="1"/>
    </xf>
    <xf numFmtId="0" fontId="3" fillId="2" borderId="0" xfId="1" applyNumberFormat="1" applyFont="1" applyFill="1" applyAlignment="1" applyProtection="1">
      <alignment wrapText="1"/>
      <protection hidden="1"/>
    </xf>
    <xf numFmtId="168" fontId="9" fillId="2" borderId="8" xfId="1" applyNumberFormat="1" applyFont="1" applyFill="1" applyBorder="1" applyAlignment="1" applyProtection="1">
      <alignment horizontal="center" vertical="center"/>
      <protection hidden="1"/>
    </xf>
    <xf numFmtId="168" fontId="9" fillId="2" borderId="4" xfId="1" applyNumberFormat="1" applyFont="1" applyFill="1" applyBorder="1" applyAlignment="1" applyProtection="1">
      <alignment horizontal="center" vertical="center"/>
      <protection hidden="1"/>
    </xf>
    <xf numFmtId="167" fontId="9" fillId="2" borderId="5" xfId="1" applyNumberFormat="1" applyFont="1" applyFill="1" applyBorder="1" applyAlignment="1" applyProtection="1">
      <alignment horizontal="center" vertical="center"/>
      <protection hidden="1"/>
    </xf>
    <xf numFmtId="165" fontId="9" fillId="2" borderId="5" xfId="1" applyNumberFormat="1" applyFont="1" applyFill="1" applyBorder="1" applyAlignment="1" applyProtection="1">
      <alignment horizontal="center" vertical="center"/>
      <protection hidden="1"/>
    </xf>
    <xf numFmtId="164" fontId="9" fillId="2" borderId="8" xfId="1" applyNumberFormat="1" applyFont="1" applyFill="1" applyBorder="1" applyAlignment="1" applyProtection="1">
      <alignment horizontal="right" vertical="center"/>
      <protection hidden="1"/>
    </xf>
    <xf numFmtId="0" fontId="7" fillId="2" borderId="0" xfId="1" applyNumberFormat="1" applyFont="1" applyFill="1" applyAlignment="1" applyProtection="1">
      <alignment horizontal="left"/>
      <protection hidden="1"/>
    </xf>
    <xf numFmtId="2" fontId="4" fillId="2" borderId="7" xfId="1" applyNumberFormat="1" applyFont="1" applyFill="1" applyBorder="1" applyAlignment="1" applyProtection="1">
      <alignment horizontal="center" vertical="center"/>
      <protection hidden="1"/>
    </xf>
    <xf numFmtId="2" fontId="4" fillId="2" borderId="7" xfId="1" applyNumberFormat="1" applyFont="1" applyFill="1" applyBorder="1" applyAlignment="1" applyProtection="1">
      <alignment horizontal="center" vertical="center"/>
      <protection hidden="1"/>
    </xf>
    <xf numFmtId="166" fontId="9" fillId="2" borderId="4" xfId="1" applyNumberFormat="1" applyFont="1" applyFill="1" applyBorder="1" applyAlignment="1" applyProtection="1">
      <alignment horizontal="center" vertical="center"/>
      <protection hidden="1"/>
    </xf>
    <xf numFmtId="168" fontId="12" fillId="2" borderId="8" xfId="1" applyNumberFormat="1" applyFont="1" applyFill="1" applyBorder="1" applyAlignment="1" applyProtection="1">
      <alignment horizontal="center" vertical="center"/>
      <protection hidden="1"/>
    </xf>
    <xf numFmtId="168" fontId="12" fillId="2" borderId="4" xfId="1" applyNumberFormat="1" applyFont="1" applyFill="1" applyBorder="1" applyAlignment="1" applyProtection="1">
      <alignment horizontal="center" vertical="center"/>
      <protection hidden="1"/>
    </xf>
    <xf numFmtId="167" fontId="12" fillId="2" borderId="5" xfId="1" applyNumberFormat="1" applyFont="1" applyFill="1" applyBorder="1" applyAlignment="1" applyProtection="1">
      <alignment horizontal="center" vertical="center"/>
      <protection hidden="1"/>
    </xf>
    <xf numFmtId="165" fontId="12" fillId="2" borderId="5" xfId="1" applyNumberFormat="1" applyFont="1" applyFill="1" applyBorder="1" applyAlignment="1" applyProtection="1">
      <alignment horizontal="center" vertical="center"/>
      <protection hidden="1"/>
    </xf>
    <xf numFmtId="164" fontId="12" fillId="2" borderId="8" xfId="1" applyNumberFormat="1" applyFont="1" applyFill="1" applyBorder="1" applyAlignment="1" applyProtection="1">
      <alignment horizontal="right" vertical="center"/>
      <protection hidden="1"/>
    </xf>
    <xf numFmtId="166" fontId="12" fillId="2" borderId="4" xfId="1" applyNumberFormat="1" applyFont="1" applyFill="1" applyBorder="1" applyAlignment="1" applyProtection="1">
      <alignment horizontal="center" vertical="center"/>
      <protection hidden="1"/>
    </xf>
    <xf numFmtId="169" fontId="9" fillId="2" borderId="4" xfId="1" applyNumberFormat="1" applyFont="1" applyFill="1" applyBorder="1" applyAlignment="1" applyProtection="1">
      <alignment horizontal="left" wrapText="1"/>
      <protection hidden="1"/>
    </xf>
    <xf numFmtId="0" fontId="4" fillId="2" borderId="11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13" xfId="1" applyNumberFormat="1" applyFont="1" applyFill="1" applyBorder="1" applyAlignment="1" applyProtection="1">
      <protection hidden="1"/>
    </xf>
    <xf numFmtId="0" fontId="1" fillId="2" borderId="3" xfId="1" applyNumberFormat="1" applyFont="1" applyFill="1" applyBorder="1" applyAlignment="1" applyProtection="1">
      <protection hidden="1"/>
    </xf>
    <xf numFmtId="0" fontId="4" fillId="2" borderId="3" xfId="1" applyNumberFormat="1" applyFont="1" applyFill="1" applyBorder="1" applyAlignment="1" applyProtection="1">
      <protection hidden="1"/>
    </xf>
    <xf numFmtId="0" fontId="3" fillId="2" borderId="3" xfId="1" applyNumberFormat="1" applyFont="1" applyFill="1" applyBorder="1" applyAlignment="1" applyProtection="1">
      <protection hidden="1"/>
    </xf>
    <xf numFmtId="164" fontId="12" fillId="2" borderId="4" xfId="1" applyNumberFormat="1" applyFont="1" applyFill="1" applyBorder="1" applyAlignment="1" applyProtection="1">
      <alignment horizontal="right" vertical="center"/>
      <protection hidden="1"/>
    </xf>
    <xf numFmtId="164" fontId="9" fillId="2" borderId="4" xfId="1" applyNumberFormat="1" applyFont="1" applyFill="1" applyBorder="1" applyAlignment="1" applyProtection="1">
      <alignment horizontal="right" vertical="center"/>
      <protection hidden="1"/>
    </xf>
    <xf numFmtId="169" fontId="12" fillId="2" borderId="4" xfId="1" applyNumberFormat="1" applyFont="1" applyFill="1" applyBorder="1" applyAlignment="1" applyProtection="1">
      <alignment horizontal="left" wrapText="1"/>
      <protection hidden="1"/>
    </xf>
    <xf numFmtId="0" fontId="9" fillId="2" borderId="4" xfId="1" applyFont="1" applyFill="1" applyBorder="1" applyProtection="1">
      <protection hidden="1"/>
    </xf>
    <xf numFmtId="168" fontId="9" fillId="2" borderId="17" xfId="1" applyNumberFormat="1" applyFont="1" applyFill="1" applyBorder="1" applyAlignment="1" applyProtection="1">
      <alignment horizontal="center" vertical="center"/>
      <protection hidden="1"/>
    </xf>
    <xf numFmtId="168" fontId="9" fillId="2" borderId="15" xfId="1" applyNumberFormat="1" applyFont="1" applyFill="1" applyBorder="1" applyAlignment="1" applyProtection="1">
      <alignment horizontal="center" vertical="center"/>
      <protection hidden="1"/>
    </xf>
    <xf numFmtId="167" fontId="9" fillId="2" borderId="14" xfId="1" applyNumberFormat="1" applyFont="1" applyFill="1" applyBorder="1" applyAlignment="1" applyProtection="1">
      <alignment horizontal="center" vertical="center"/>
      <protection hidden="1"/>
    </xf>
    <xf numFmtId="165" fontId="9" fillId="2" borderId="14" xfId="1" applyNumberFormat="1" applyFont="1" applyFill="1" applyBorder="1" applyAlignment="1" applyProtection="1">
      <alignment horizontal="center" vertical="center"/>
      <protection hidden="1"/>
    </xf>
    <xf numFmtId="164" fontId="9" fillId="2" borderId="18" xfId="1" applyNumberFormat="1" applyFont="1" applyFill="1" applyBorder="1" applyAlignment="1" applyProtection="1">
      <alignment horizontal="right" vertical="center"/>
      <protection hidden="1"/>
    </xf>
    <xf numFmtId="164" fontId="9" fillId="2" borderId="15" xfId="1" applyNumberFormat="1" applyFont="1" applyFill="1" applyBorder="1" applyAlignment="1" applyProtection="1">
      <alignment horizontal="right" vertical="center"/>
      <protection hidden="1"/>
    </xf>
    <xf numFmtId="0" fontId="9" fillId="2" borderId="4" xfId="1" applyNumberFormat="1" applyFont="1" applyFill="1" applyBorder="1" applyAlignment="1" applyProtection="1">
      <protection hidden="1"/>
    </xf>
    <xf numFmtId="0" fontId="9" fillId="2" borderId="4" xfId="1" applyFont="1" applyFill="1" applyBorder="1" applyAlignment="1" applyProtection="1">
      <protection hidden="1"/>
    </xf>
    <xf numFmtId="164" fontId="9" fillId="2" borderId="12" xfId="1" applyNumberFormat="1" applyFont="1" applyFill="1" applyBorder="1" applyAlignment="1" applyProtection="1">
      <protection hidden="1"/>
    </xf>
    <xf numFmtId="168" fontId="12" fillId="2" borderId="19" xfId="1" applyNumberFormat="1" applyFont="1" applyFill="1" applyBorder="1" applyAlignment="1" applyProtection="1">
      <alignment horizontal="center" vertical="center"/>
      <protection hidden="1"/>
    </xf>
    <xf numFmtId="168" fontId="12" fillId="2" borderId="16" xfId="1" applyNumberFormat="1" applyFont="1" applyFill="1" applyBorder="1" applyAlignment="1" applyProtection="1">
      <alignment horizontal="center" vertical="center"/>
      <protection hidden="1"/>
    </xf>
    <xf numFmtId="167" fontId="12" fillId="2" borderId="20" xfId="1" applyNumberFormat="1" applyFont="1" applyFill="1" applyBorder="1" applyAlignment="1" applyProtection="1">
      <alignment horizontal="center" vertical="center"/>
      <protection hidden="1"/>
    </xf>
    <xf numFmtId="165" fontId="12" fillId="2" borderId="20" xfId="1" applyNumberFormat="1" applyFont="1" applyFill="1" applyBorder="1" applyAlignment="1" applyProtection="1">
      <alignment horizontal="center" vertical="center"/>
      <protection hidden="1"/>
    </xf>
    <xf numFmtId="164" fontId="12" fillId="2" borderId="19" xfId="1" applyNumberFormat="1" applyFont="1" applyFill="1" applyBorder="1" applyAlignment="1" applyProtection="1">
      <alignment horizontal="right" vertical="center"/>
      <protection hidden="1"/>
    </xf>
    <xf numFmtId="164" fontId="12" fillId="2" borderId="16" xfId="1" applyNumberFormat="1" applyFont="1" applyFill="1" applyBorder="1" applyAlignment="1" applyProtection="1">
      <alignment horizontal="right" vertical="center"/>
      <protection hidden="1"/>
    </xf>
    <xf numFmtId="0" fontId="10" fillId="2" borderId="4" xfId="1" applyNumberFormat="1" applyFont="1" applyFill="1" applyBorder="1" applyAlignment="1" applyProtection="1">
      <protection hidden="1"/>
    </xf>
    <xf numFmtId="0" fontId="8" fillId="2" borderId="4" xfId="1" applyFont="1" applyFill="1" applyBorder="1" applyProtection="1">
      <protection hidden="1"/>
    </xf>
    <xf numFmtId="0" fontId="10" fillId="2" borderId="4" xfId="1" applyNumberFormat="1" applyFont="1" applyFill="1" applyBorder="1" applyAlignment="1" applyProtection="1">
      <alignment horizontal="center" vertical="center" wrapText="1"/>
      <protection hidden="1"/>
    </xf>
    <xf numFmtId="0" fontId="10" fillId="2" borderId="4" xfId="1" applyNumberFormat="1" applyFont="1" applyFill="1" applyBorder="1" applyAlignment="1" applyProtection="1">
      <alignment horizontal="center" vertical="center"/>
      <protection hidden="1"/>
    </xf>
    <xf numFmtId="0" fontId="4" fillId="2" borderId="4" xfId="1" applyNumberFormat="1" applyFont="1" applyFill="1" applyBorder="1" applyAlignment="1" applyProtection="1">
      <protection hidden="1"/>
    </xf>
    <xf numFmtId="0" fontId="4" fillId="2" borderId="4" xfId="1" applyNumberFormat="1" applyFont="1" applyFill="1" applyBorder="1" applyAlignment="1" applyProtection="1">
      <alignment horizontal="center" vertical="center" wrapText="1"/>
      <protection hidden="1"/>
    </xf>
    <xf numFmtId="0" fontId="10" fillId="2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0" xfId="1" applyNumberFormat="1" applyFont="1" applyFill="1" applyAlignment="1" applyProtection="1">
      <protection hidden="1"/>
    </xf>
    <xf numFmtId="0" fontId="11" fillId="2" borderId="0" xfId="1" applyNumberFormat="1" applyFont="1" applyFill="1" applyAlignment="1" applyProtection="1">
      <alignment horizontal="center" wrapText="1"/>
      <protection hidden="1"/>
    </xf>
    <xf numFmtId="0" fontId="10" fillId="2" borderId="4" xfId="1" applyNumberFormat="1" applyFont="1" applyFill="1" applyBorder="1" applyAlignment="1" applyProtection="1">
      <alignment horizontal="center" vertical="center"/>
      <protection hidden="1"/>
    </xf>
    <xf numFmtId="0" fontId="3" fillId="2" borderId="0" xfId="1" applyNumberFormat="1" applyFont="1" applyFill="1" applyAlignment="1" applyProtection="1">
      <alignment wrapText="1"/>
      <protection hidden="1"/>
    </xf>
    <xf numFmtId="169" fontId="12" fillId="2" borderId="4" xfId="1" applyNumberFormat="1" applyFont="1" applyFill="1" applyBorder="1" applyAlignment="1" applyProtection="1">
      <alignment horizontal="left" wrapText="1"/>
      <protection hidden="1"/>
    </xf>
    <xf numFmtId="166" fontId="12" fillId="2" borderId="4" xfId="1" applyNumberFormat="1" applyFont="1" applyFill="1" applyBorder="1" applyAlignment="1" applyProtection="1">
      <alignment horizontal="center" vertical="center"/>
      <protection hidden="1"/>
    </xf>
    <xf numFmtId="2" fontId="4" fillId="2" borderId="7" xfId="1" applyNumberFormat="1" applyFont="1" applyFill="1" applyBorder="1" applyAlignment="1" applyProtection="1">
      <alignment horizontal="center" vertical="center"/>
      <protection hidden="1"/>
    </xf>
    <xf numFmtId="169" fontId="9" fillId="2" borderId="4" xfId="1" applyNumberFormat="1" applyFont="1" applyFill="1" applyBorder="1" applyAlignment="1" applyProtection="1">
      <alignment horizontal="left" wrapText="1"/>
      <protection hidden="1"/>
    </xf>
    <xf numFmtId="166" fontId="9" fillId="2" borderId="15" xfId="1" applyNumberFormat="1" applyFont="1" applyFill="1" applyBorder="1" applyAlignment="1" applyProtection="1">
      <alignment horizontal="center" vertical="center"/>
      <protection hidden="1"/>
    </xf>
    <xf numFmtId="2" fontId="4" fillId="2" borderId="6" xfId="1" applyNumberFormat="1" applyFont="1" applyFill="1" applyBorder="1" applyAlignment="1" applyProtection="1">
      <alignment horizontal="center" vertical="center"/>
      <protection hidden="1"/>
    </xf>
    <xf numFmtId="166" fontId="9" fillId="2" borderId="4" xfId="1" applyNumberFormat="1" applyFont="1" applyFill="1" applyBorder="1" applyAlignment="1" applyProtection="1">
      <alignment horizontal="center" vertical="center"/>
      <protection hidden="1"/>
    </xf>
    <xf numFmtId="0" fontId="3" fillId="2" borderId="0" xfId="1" applyNumberFormat="1" applyFont="1" applyFill="1" applyAlignment="1" applyProtection="1">
      <alignment horizontal="center"/>
      <protection hidden="1"/>
    </xf>
    <xf numFmtId="166" fontId="12" fillId="2" borderId="16" xfId="1" applyNumberFormat="1" applyFont="1" applyFill="1" applyBorder="1" applyAlignment="1" applyProtection="1">
      <alignment horizontal="center" vertical="center"/>
      <protection hidden="1"/>
    </xf>
    <xf numFmtId="2" fontId="4" fillId="2" borderId="9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9"/>
  <sheetViews>
    <sheetView showGridLines="0" tabSelected="1" view="pageBreakPreview" topLeftCell="A2" zoomScaleSheetLayoutView="100" workbookViewId="0">
      <selection activeCell="A8" sqref="A8:L8"/>
    </sheetView>
  </sheetViews>
  <sheetFormatPr defaultColWidth="9.140625" defaultRowHeight="12.75" x14ac:dyDescent="0.2"/>
  <cols>
    <col min="1" max="1" width="0.42578125" style="4" customWidth="1"/>
    <col min="2" max="2" width="1.28515625" style="4" hidden="1" customWidth="1"/>
    <col min="3" max="3" width="56.7109375" style="4" customWidth="1"/>
    <col min="4" max="4" width="0" style="4" hidden="1" customWidth="1"/>
    <col min="5" max="5" width="8" style="4" customWidth="1"/>
    <col min="6" max="6" width="6.85546875" style="4" customWidth="1"/>
    <col min="7" max="11" width="0" style="4" hidden="1" customWidth="1"/>
    <col min="12" max="12" width="14" style="4" customWidth="1"/>
    <col min="13" max="13" width="15.140625" style="4" customWidth="1"/>
    <col min="14" max="16" width="0" style="4" hidden="1" customWidth="1"/>
    <col min="17" max="244" width="9.140625" style="4" customWidth="1"/>
    <col min="245" max="16384" width="9.140625" style="4"/>
  </cols>
  <sheetData>
    <row r="1" spans="1:16" ht="409.6" hidden="1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3"/>
      <c r="N1" s="1"/>
      <c r="O1" s="1"/>
      <c r="P1" s="1"/>
    </row>
    <row r="2" spans="1:16" ht="12.75" customHeight="1" x14ac:dyDescent="0.2">
      <c r="A2" s="5"/>
      <c r="B2" s="6"/>
      <c r="C2" s="6"/>
      <c r="D2" s="6"/>
      <c r="E2" s="6"/>
      <c r="F2" s="6"/>
      <c r="G2" s="6"/>
      <c r="H2" s="6"/>
      <c r="I2" s="6"/>
      <c r="J2" s="6"/>
      <c r="K2" s="6"/>
      <c r="L2" s="2"/>
      <c r="M2" s="3"/>
      <c r="N2" s="1"/>
      <c r="O2" s="1"/>
      <c r="P2" s="1"/>
    </row>
    <row r="3" spans="1:16" ht="12.75" customHeight="1" x14ac:dyDescent="0.2">
      <c r="A3" s="6"/>
      <c r="B3" s="6"/>
      <c r="C3" s="6"/>
      <c r="D3" s="6"/>
      <c r="E3" s="6"/>
      <c r="F3" s="20" t="s">
        <v>37</v>
      </c>
      <c r="G3" s="6"/>
      <c r="H3" s="6"/>
      <c r="I3" s="6"/>
      <c r="J3" s="6"/>
      <c r="K3" s="6"/>
      <c r="L3" s="2"/>
      <c r="M3" s="3"/>
      <c r="N3" s="1"/>
      <c r="O3" s="1"/>
      <c r="P3" s="1"/>
    </row>
    <row r="4" spans="1:16" ht="12.75" customHeight="1" x14ac:dyDescent="0.2">
      <c r="A4" s="2"/>
      <c r="B4" s="2"/>
      <c r="C4" s="2"/>
      <c r="D4" s="2"/>
      <c r="E4" s="2"/>
      <c r="F4" s="20" t="s">
        <v>39</v>
      </c>
      <c r="G4" s="2"/>
      <c r="H4" s="2"/>
      <c r="I4" s="2"/>
      <c r="J4" s="2"/>
      <c r="K4" s="2"/>
      <c r="L4" s="2"/>
      <c r="M4" s="3"/>
      <c r="N4" s="1"/>
      <c r="O4" s="1"/>
      <c r="P4" s="1"/>
    </row>
    <row r="5" spans="1:16" ht="12.75" customHeight="1" x14ac:dyDescent="0.2">
      <c r="A5" s="2"/>
      <c r="B5" s="2"/>
      <c r="C5" s="2"/>
      <c r="D5" s="2"/>
      <c r="E5" s="2"/>
      <c r="F5" s="20" t="s">
        <v>41</v>
      </c>
      <c r="G5" s="2"/>
      <c r="H5" s="2"/>
      <c r="I5" s="2"/>
      <c r="J5" s="2"/>
      <c r="K5" s="2"/>
      <c r="L5" s="2"/>
      <c r="M5" s="3"/>
      <c r="N5" s="1"/>
      <c r="O5" s="1"/>
      <c r="P5" s="1"/>
    </row>
    <row r="6" spans="1:16" ht="12.75" customHeight="1" x14ac:dyDescent="0.2">
      <c r="A6" s="2"/>
      <c r="B6" s="2"/>
      <c r="C6" s="2"/>
      <c r="D6" s="2"/>
      <c r="E6" s="2"/>
      <c r="F6" s="20" t="s">
        <v>38</v>
      </c>
      <c r="G6" s="2"/>
      <c r="H6" s="2"/>
      <c r="I6" s="2"/>
      <c r="J6" s="2"/>
      <c r="K6" s="2"/>
      <c r="L6" s="2"/>
      <c r="M6" s="3"/>
      <c r="N6" s="1"/>
      <c r="O6" s="1"/>
      <c r="P6" s="1"/>
    </row>
    <row r="7" spans="1:16" ht="12.75" customHeight="1" x14ac:dyDescent="0.2">
      <c r="A7" s="2"/>
      <c r="B7" s="2"/>
      <c r="C7" s="2"/>
      <c r="D7" s="2"/>
      <c r="E7" s="2"/>
      <c r="F7" s="20" t="s">
        <v>49</v>
      </c>
      <c r="G7" s="2"/>
      <c r="H7" s="2"/>
      <c r="I7" s="2"/>
      <c r="J7" s="2"/>
      <c r="K7" s="2"/>
      <c r="L7" s="2"/>
      <c r="M7" s="3"/>
      <c r="N7" s="1"/>
      <c r="O7" s="1"/>
      <c r="P7" s="1"/>
    </row>
    <row r="8" spans="1:16" ht="5.25" customHeight="1" x14ac:dyDescent="0.2">
      <c r="A8" s="62"/>
      <c r="B8" s="62"/>
      <c r="C8" s="62"/>
      <c r="D8" s="62"/>
      <c r="E8" s="62"/>
      <c r="F8" s="62"/>
      <c r="G8" s="62"/>
      <c r="H8" s="62"/>
      <c r="I8" s="62"/>
      <c r="J8" s="62"/>
      <c r="K8" s="62"/>
      <c r="L8" s="62"/>
      <c r="M8" s="3"/>
      <c r="N8" s="1"/>
      <c r="O8" s="1"/>
      <c r="P8" s="1"/>
    </row>
    <row r="9" spans="1:16" ht="18.75" customHeight="1" x14ac:dyDescent="0.2">
      <c r="A9" s="7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3"/>
      <c r="N9" s="1"/>
      <c r="O9" s="1"/>
      <c r="P9" s="1"/>
    </row>
    <row r="10" spans="1:16" ht="28.5" customHeight="1" x14ac:dyDescent="0.25">
      <c r="A10" s="63" t="s">
        <v>42</v>
      </c>
      <c r="B10" s="63"/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63"/>
      <c r="N10" s="63"/>
      <c r="O10" s="63"/>
      <c r="P10" s="8"/>
    </row>
    <row r="11" spans="1:16" ht="21.75" customHeight="1" x14ac:dyDescent="0.25">
      <c r="A11" s="63"/>
      <c r="B11" s="63"/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63"/>
      <c r="N11" s="63"/>
      <c r="O11" s="63"/>
      <c r="P11" s="8"/>
    </row>
    <row r="12" spans="1:16" ht="22.5" customHeight="1" thickBot="1" x14ac:dyDescent="0.25">
      <c r="A12" s="7" t="s">
        <v>30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3"/>
      <c r="N12" s="1"/>
      <c r="O12" s="1"/>
      <c r="P12" s="1"/>
    </row>
    <row r="13" spans="1:16" ht="20.25" customHeight="1" thickBot="1" x14ac:dyDescent="0.25">
      <c r="A13" s="32"/>
      <c r="B13" s="59"/>
      <c r="C13" s="61" t="s">
        <v>31</v>
      </c>
      <c r="D13" s="55"/>
      <c r="E13" s="61" t="s">
        <v>32</v>
      </c>
      <c r="F13" s="61" t="s">
        <v>33</v>
      </c>
      <c r="G13" s="55"/>
      <c r="H13" s="56"/>
      <c r="I13" s="55"/>
      <c r="J13" s="55"/>
      <c r="K13" s="55"/>
      <c r="L13" s="61" t="s">
        <v>34</v>
      </c>
      <c r="M13" s="61"/>
      <c r="N13" s="1"/>
      <c r="O13" s="1"/>
      <c r="P13" s="1"/>
    </row>
    <row r="14" spans="1:16" ht="41.25" customHeight="1" thickBot="1" x14ac:dyDescent="0.25">
      <c r="A14" s="34"/>
      <c r="B14" s="60" t="s">
        <v>29</v>
      </c>
      <c r="C14" s="61"/>
      <c r="D14" s="57" t="s">
        <v>28</v>
      </c>
      <c r="E14" s="61"/>
      <c r="F14" s="61"/>
      <c r="G14" s="64" t="s">
        <v>27</v>
      </c>
      <c r="H14" s="64"/>
      <c r="I14" s="64"/>
      <c r="J14" s="64"/>
      <c r="K14" s="58" t="s">
        <v>26</v>
      </c>
      <c r="L14" s="57" t="s">
        <v>35</v>
      </c>
      <c r="M14" s="57" t="s">
        <v>36</v>
      </c>
      <c r="N14" s="31" t="s">
        <v>25</v>
      </c>
      <c r="O14" s="9"/>
      <c r="P14" s="9"/>
    </row>
    <row r="15" spans="1:16" ht="21.75" customHeight="1" x14ac:dyDescent="0.2">
      <c r="A15" s="35"/>
      <c r="B15" s="66" t="s">
        <v>24</v>
      </c>
      <c r="C15" s="66"/>
      <c r="D15" s="66"/>
      <c r="E15" s="49">
        <v>1</v>
      </c>
      <c r="F15" s="50">
        <v>0</v>
      </c>
      <c r="G15" s="51" t="s">
        <v>1</v>
      </c>
      <c r="H15" s="74"/>
      <c r="I15" s="74"/>
      <c r="J15" s="74"/>
      <c r="K15" s="52">
        <v>0</v>
      </c>
      <c r="L15" s="53">
        <f>L16+L17+L19+L18</f>
        <v>3950582.71</v>
      </c>
      <c r="M15" s="54">
        <v>0</v>
      </c>
      <c r="N15" s="10">
        <v>100</v>
      </c>
      <c r="O15" s="75"/>
      <c r="P15" s="75"/>
    </row>
    <row r="16" spans="1:16" ht="31.5" customHeight="1" x14ac:dyDescent="0.2">
      <c r="A16" s="35"/>
      <c r="B16" s="30"/>
      <c r="C16" s="69" t="s">
        <v>23</v>
      </c>
      <c r="D16" s="69"/>
      <c r="E16" s="15">
        <v>1</v>
      </c>
      <c r="F16" s="16">
        <v>2</v>
      </c>
      <c r="G16" s="17" t="s">
        <v>1</v>
      </c>
      <c r="H16" s="72"/>
      <c r="I16" s="72"/>
      <c r="J16" s="72"/>
      <c r="K16" s="18">
        <v>0</v>
      </c>
      <c r="L16" s="19">
        <v>737881.91</v>
      </c>
      <c r="M16" s="37">
        <v>0</v>
      </c>
      <c r="N16" s="11">
        <v>99.999999999999986</v>
      </c>
      <c r="O16" s="68"/>
      <c r="P16" s="68"/>
    </row>
    <row r="17" spans="1:16" ht="39" customHeight="1" x14ac:dyDescent="0.2">
      <c r="A17" s="35"/>
      <c r="B17" s="30"/>
      <c r="C17" s="69" t="s">
        <v>22</v>
      </c>
      <c r="D17" s="69"/>
      <c r="E17" s="15">
        <v>1</v>
      </c>
      <c r="F17" s="16">
        <v>4</v>
      </c>
      <c r="G17" s="17" t="s">
        <v>1</v>
      </c>
      <c r="H17" s="72"/>
      <c r="I17" s="72"/>
      <c r="J17" s="72"/>
      <c r="K17" s="18">
        <v>0</v>
      </c>
      <c r="L17" s="19">
        <v>2855891.52</v>
      </c>
      <c r="M17" s="37">
        <v>0</v>
      </c>
      <c r="N17" s="11">
        <v>100</v>
      </c>
      <c r="O17" s="68"/>
      <c r="P17" s="68"/>
    </row>
    <row r="18" spans="1:16" ht="24" customHeight="1" x14ac:dyDescent="0.2">
      <c r="A18" s="35"/>
      <c r="B18" s="30"/>
      <c r="C18" s="30" t="s">
        <v>47</v>
      </c>
      <c r="D18" s="30"/>
      <c r="E18" s="15">
        <v>1</v>
      </c>
      <c r="F18" s="16">
        <v>7</v>
      </c>
      <c r="G18" s="17"/>
      <c r="H18" s="23"/>
      <c r="I18" s="23"/>
      <c r="J18" s="23"/>
      <c r="K18" s="18"/>
      <c r="L18" s="19">
        <v>118500</v>
      </c>
      <c r="M18" s="37"/>
      <c r="N18" s="11"/>
      <c r="O18" s="22"/>
      <c r="P18" s="22"/>
    </row>
    <row r="19" spans="1:16" ht="19.5" customHeight="1" x14ac:dyDescent="0.2">
      <c r="A19" s="35"/>
      <c r="B19" s="30"/>
      <c r="C19" s="69" t="s">
        <v>21</v>
      </c>
      <c r="D19" s="69"/>
      <c r="E19" s="15">
        <v>1</v>
      </c>
      <c r="F19" s="16">
        <v>13</v>
      </c>
      <c r="G19" s="17" t="s">
        <v>1</v>
      </c>
      <c r="H19" s="72"/>
      <c r="I19" s="72"/>
      <c r="J19" s="72"/>
      <c r="K19" s="18">
        <v>0</v>
      </c>
      <c r="L19" s="19">
        <v>238309.28</v>
      </c>
      <c r="M19" s="37">
        <v>0</v>
      </c>
      <c r="N19" s="11">
        <v>100</v>
      </c>
      <c r="O19" s="68"/>
      <c r="P19" s="68"/>
    </row>
    <row r="20" spans="1:16" ht="19.5" customHeight="1" x14ac:dyDescent="0.2">
      <c r="A20" s="35"/>
      <c r="B20" s="66" t="s">
        <v>20</v>
      </c>
      <c r="C20" s="66"/>
      <c r="D20" s="66"/>
      <c r="E20" s="24">
        <v>2</v>
      </c>
      <c r="F20" s="25">
        <v>0</v>
      </c>
      <c r="G20" s="26" t="s">
        <v>1</v>
      </c>
      <c r="H20" s="67"/>
      <c r="I20" s="67"/>
      <c r="J20" s="67"/>
      <c r="K20" s="27">
        <v>0</v>
      </c>
      <c r="L20" s="28">
        <v>224100</v>
      </c>
      <c r="M20" s="36">
        <v>224100</v>
      </c>
      <c r="N20" s="11">
        <v>100</v>
      </c>
      <c r="O20" s="68"/>
      <c r="P20" s="68"/>
    </row>
    <row r="21" spans="1:16" ht="18" customHeight="1" x14ac:dyDescent="0.2">
      <c r="A21" s="35"/>
      <c r="B21" s="30"/>
      <c r="C21" s="69" t="s">
        <v>19</v>
      </c>
      <c r="D21" s="69"/>
      <c r="E21" s="15">
        <v>2</v>
      </c>
      <c r="F21" s="16">
        <v>3</v>
      </c>
      <c r="G21" s="17" t="s">
        <v>1</v>
      </c>
      <c r="H21" s="72"/>
      <c r="I21" s="72"/>
      <c r="J21" s="72"/>
      <c r="K21" s="18">
        <v>0</v>
      </c>
      <c r="L21" s="19">
        <v>224100</v>
      </c>
      <c r="M21" s="37">
        <v>224100</v>
      </c>
      <c r="N21" s="11">
        <v>100</v>
      </c>
      <c r="O21" s="68"/>
      <c r="P21" s="68"/>
    </row>
    <row r="22" spans="1:16" ht="27.75" customHeight="1" x14ac:dyDescent="0.2">
      <c r="A22" s="35"/>
      <c r="B22" s="66" t="s">
        <v>18</v>
      </c>
      <c r="C22" s="66"/>
      <c r="D22" s="66"/>
      <c r="E22" s="24">
        <v>3</v>
      </c>
      <c r="F22" s="25">
        <v>0</v>
      </c>
      <c r="G22" s="26" t="s">
        <v>1</v>
      </c>
      <c r="H22" s="67"/>
      <c r="I22" s="67"/>
      <c r="J22" s="67"/>
      <c r="K22" s="27">
        <v>0</v>
      </c>
      <c r="L22" s="28">
        <f>L23+L24+L25</f>
        <v>821784.47000000009</v>
      </c>
      <c r="M22" s="36">
        <v>0</v>
      </c>
      <c r="N22" s="11">
        <v>100</v>
      </c>
      <c r="O22" s="68"/>
      <c r="P22" s="68"/>
    </row>
    <row r="23" spans="1:16" ht="41.25" customHeight="1" x14ac:dyDescent="0.2">
      <c r="A23" s="35"/>
      <c r="B23" s="30"/>
      <c r="C23" s="69" t="s">
        <v>17</v>
      </c>
      <c r="D23" s="69"/>
      <c r="E23" s="15">
        <v>3</v>
      </c>
      <c r="F23" s="16">
        <v>9</v>
      </c>
      <c r="G23" s="17" t="s">
        <v>1</v>
      </c>
      <c r="H23" s="72"/>
      <c r="I23" s="72"/>
      <c r="J23" s="72"/>
      <c r="K23" s="18">
        <v>0</v>
      </c>
      <c r="L23" s="19">
        <v>272642.18</v>
      </c>
      <c r="M23" s="37">
        <v>0</v>
      </c>
      <c r="N23" s="11">
        <v>100</v>
      </c>
      <c r="O23" s="68"/>
      <c r="P23" s="68"/>
    </row>
    <row r="24" spans="1:16" ht="21" customHeight="1" x14ac:dyDescent="0.2">
      <c r="A24" s="35"/>
      <c r="B24" s="30"/>
      <c r="C24" s="30" t="s">
        <v>43</v>
      </c>
      <c r="D24" s="30"/>
      <c r="E24" s="15">
        <v>3</v>
      </c>
      <c r="F24" s="16">
        <v>10</v>
      </c>
      <c r="G24" s="17"/>
      <c r="H24" s="23"/>
      <c r="I24" s="23"/>
      <c r="J24" s="23"/>
      <c r="K24" s="18"/>
      <c r="L24" s="19">
        <v>402760.89</v>
      </c>
      <c r="M24" s="37"/>
      <c r="N24" s="11"/>
      <c r="O24" s="22"/>
      <c r="P24" s="22"/>
    </row>
    <row r="25" spans="1:16" ht="27" customHeight="1" x14ac:dyDescent="0.2">
      <c r="A25" s="35"/>
      <c r="B25" s="30"/>
      <c r="C25" s="69" t="s">
        <v>16</v>
      </c>
      <c r="D25" s="69"/>
      <c r="E25" s="15">
        <v>3</v>
      </c>
      <c r="F25" s="16">
        <v>14</v>
      </c>
      <c r="G25" s="17" t="s">
        <v>1</v>
      </c>
      <c r="H25" s="72"/>
      <c r="I25" s="72"/>
      <c r="J25" s="72"/>
      <c r="K25" s="18">
        <v>0</v>
      </c>
      <c r="L25" s="19">
        <v>146381.4</v>
      </c>
      <c r="M25" s="37">
        <v>0</v>
      </c>
      <c r="N25" s="11">
        <v>100</v>
      </c>
      <c r="O25" s="68"/>
      <c r="P25" s="68"/>
    </row>
    <row r="26" spans="1:16" ht="19.5" customHeight="1" x14ac:dyDescent="0.2">
      <c r="A26" s="35"/>
      <c r="B26" s="66" t="s">
        <v>15</v>
      </c>
      <c r="C26" s="66"/>
      <c r="D26" s="66"/>
      <c r="E26" s="24">
        <v>4</v>
      </c>
      <c r="F26" s="25">
        <v>0</v>
      </c>
      <c r="G26" s="26" t="s">
        <v>1</v>
      </c>
      <c r="H26" s="67"/>
      <c r="I26" s="67"/>
      <c r="J26" s="67"/>
      <c r="K26" s="27">
        <v>0</v>
      </c>
      <c r="L26" s="28">
        <v>1282832.45</v>
      </c>
      <c r="M26" s="36">
        <f>M27+M28</f>
        <v>54400</v>
      </c>
      <c r="N26" s="11">
        <v>95.666326929011447</v>
      </c>
      <c r="O26" s="68"/>
      <c r="P26" s="68"/>
    </row>
    <row r="27" spans="1:16" ht="17.25" customHeight="1" x14ac:dyDescent="0.2">
      <c r="A27" s="35"/>
      <c r="B27" s="30"/>
      <c r="C27" s="69" t="s">
        <v>14</v>
      </c>
      <c r="D27" s="69"/>
      <c r="E27" s="15">
        <v>4</v>
      </c>
      <c r="F27" s="16">
        <v>5</v>
      </c>
      <c r="G27" s="17" t="s">
        <v>1</v>
      </c>
      <c r="H27" s="72"/>
      <c r="I27" s="72"/>
      <c r="J27" s="72"/>
      <c r="K27" s="18">
        <v>0</v>
      </c>
      <c r="L27" s="19">
        <v>96584.8</v>
      </c>
      <c r="M27" s="37">
        <v>54400</v>
      </c>
      <c r="N27" s="11">
        <v>100</v>
      </c>
      <c r="O27" s="68"/>
      <c r="P27" s="68"/>
    </row>
    <row r="28" spans="1:16" ht="19.5" customHeight="1" x14ac:dyDescent="0.2">
      <c r="A28" s="35"/>
      <c r="B28" s="30"/>
      <c r="C28" s="69" t="s">
        <v>13</v>
      </c>
      <c r="D28" s="69"/>
      <c r="E28" s="15">
        <v>4</v>
      </c>
      <c r="F28" s="16">
        <v>9</v>
      </c>
      <c r="G28" s="17" t="s">
        <v>1</v>
      </c>
      <c r="H28" s="72"/>
      <c r="I28" s="72"/>
      <c r="J28" s="72"/>
      <c r="K28" s="18">
        <v>0</v>
      </c>
      <c r="L28" s="19">
        <v>1186247.6499999999</v>
      </c>
      <c r="M28" s="37">
        <v>0</v>
      </c>
      <c r="N28" s="11">
        <v>95.250324150273059</v>
      </c>
      <c r="O28" s="68"/>
      <c r="P28" s="68"/>
    </row>
    <row r="29" spans="1:16" ht="18.75" customHeight="1" x14ac:dyDescent="0.2">
      <c r="A29" s="35"/>
      <c r="B29" s="66" t="s">
        <v>12</v>
      </c>
      <c r="C29" s="66"/>
      <c r="D29" s="66"/>
      <c r="E29" s="24">
        <v>5</v>
      </c>
      <c r="F29" s="25">
        <v>0</v>
      </c>
      <c r="G29" s="26" t="s">
        <v>1</v>
      </c>
      <c r="H29" s="67"/>
      <c r="I29" s="67"/>
      <c r="J29" s="67"/>
      <c r="K29" s="27">
        <v>0</v>
      </c>
      <c r="L29" s="28">
        <f>L30+L32+L31</f>
        <v>2321058.85</v>
      </c>
      <c r="M29" s="36">
        <v>0</v>
      </c>
      <c r="N29" s="11">
        <v>100</v>
      </c>
      <c r="O29" s="68"/>
      <c r="P29" s="68"/>
    </row>
    <row r="30" spans="1:16" ht="18.75" customHeight="1" x14ac:dyDescent="0.2">
      <c r="A30" s="35"/>
      <c r="B30" s="30"/>
      <c r="C30" s="30" t="s">
        <v>40</v>
      </c>
      <c r="D30" s="30"/>
      <c r="E30" s="15">
        <v>5</v>
      </c>
      <c r="F30" s="16">
        <v>1</v>
      </c>
      <c r="G30" s="17"/>
      <c r="H30" s="23"/>
      <c r="I30" s="23"/>
      <c r="J30" s="23"/>
      <c r="K30" s="18"/>
      <c r="L30" s="19">
        <v>13406.08</v>
      </c>
      <c r="M30" s="37">
        <v>0</v>
      </c>
      <c r="N30" s="11"/>
      <c r="O30" s="21"/>
      <c r="P30" s="21"/>
    </row>
    <row r="31" spans="1:16" ht="18.75" customHeight="1" x14ac:dyDescent="0.2">
      <c r="A31" s="35"/>
      <c r="B31" s="30"/>
      <c r="C31" s="30" t="s">
        <v>44</v>
      </c>
      <c r="D31" s="30"/>
      <c r="E31" s="15">
        <v>5</v>
      </c>
      <c r="F31" s="16">
        <v>2</v>
      </c>
      <c r="G31" s="17"/>
      <c r="H31" s="23"/>
      <c r="I31" s="23"/>
      <c r="J31" s="23"/>
      <c r="K31" s="18"/>
      <c r="L31" s="19">
        <v>80000</v>
      </c>
      <c r="M31" s="37">
        <v>0</v>
      </c>
      <c r="N31" s="11"/>
      <c r="O31" s="22"/>
      <c r="P31" s="22"/>
    </row>
    <row r="32" spans="1:16" ht="19.5" customHeight="1" x14ac:dyDescent="0.2">
      <c r="A32" s="35"/>
      <c r="B32" s="30"/>
      <c r="C32" s="69" t="s">
        <v>11</v>
      </c>
      <c r="D32" s="69"/>
      <c r="E32" s="15">
        <v>5</v>
      </c>
      <c r="F32" s="16">
        <v>3</v>
      </c>
      <c r="G32" s="17" t="s">
        <v>1</v>
      </c>
      <c r="H32" s="72"/>
      <c r="I32" s="72"/>
      <c r="J32" s="72"/>
      <c r="K32" s="18">
        <v>0</v>
      </c>
      <c r="L32" s="19">
        <v>2227652.77</v>
      </c>
      <c r="M32" s="37">
        <v>0</v>
      </c>
      <c r="N32" s="11">
        <v>100</v>
      </c>
      <c r="O32" s="68"/>
      <c r="P32" s="68"/>
    </row>
    <row r="33" spans="1:16" ht="18.75" customHeight="1" x14ac:dyDescent="0.2">
      <c r="A33" s="35"/>
      <c r="B33" s="66" t="s">
        <v>10</v>
      </c>
      <c r="C33" s="66"/>
      <c r="D33" s="66"/>
      <c r="E33" s="24">
        <v>7</v>
      </c>
      <c r="F33" s="25">
        <v>0</v>
      </c>
      <c r="G33" s="26" t="s">
        <v>1</v>
      </c>
      <c r="H33" s="67"/>
      <c r="I33" s="67"/>
      <c r="J33" s="67"/>
      <c r="K33" s="27">
        <v>0</v>
      </c>
      <c r="L33" s="28">
        <f>L34+L36+L35</f>
        <v>362284.06</v>
      </c>
      <c r="M33" s="36">
        <v>0</v>
      </c>
      <c r="N33" s="11">
        <v>100</v>
      </c>
      <c r="O33" s="68"/>
      <c r="P33" s="68"/>
    </row>
    <row r="34" spans="1:16" ht="18.75" customHeight="1" x14ac:dyDescent="0.2">
      <c r="A34" s="35"/>
      <c r="B34" s="38"/>
      <c r="C34" s="30" t="s">
        <v>45</v>
      </c>
      <c r="D34" s="38"/>
      <c r="E34" s="15">
        <v>7</v>
      </c>
      <c r="F34" s="16">
        <v>2</v>
      </c>
      <c r="G34" s="26"/>
      <c r="H34" s="29"/>
      <c r="I34" s="29"/>
      <c r="J34" s="29"/>
      <c r="K34" s="27"/>
      <c r="L34" s="19">
        <v>65000</v>
      </c>
      <c r="M34" s="36"/>
      <c r="N34" s="11"/>
      <c r="O34" s="22"/>
      <c r="P34" s="22"/>
    </row>
    <row r="35" spans="1:16" ht="27" customHeight="1" x14ac:dyDescent="0.2">
      <c r="A35" s="35"/>
      <c r="B35" s="38"/>
      <c r="C35" s="30" t="s">
        <v>46</v>
      </c>
      <c r="D35" s="38"/>
      <c r="E35" s="15">
        <v>7</v>
      </c>
      <c r="F35" s="16">
        <v>5</v>
      </c>
      <c r="G35" s="26"/>
      <c r="H35" s="29"/>
      <c r="I35" s="29"/>
      <c r="J35" s="29"/>
      <c r="K35" s="27"/>
      <c r="L35" s="19">
        <v>30790</v>
      </c>
      <c r="M35" s="36"/>
      <c r="N35" s="11"/>
      <c r="O35" s="22"/>
      <c r="P35" s="22"/>
    </row>
    <row r="36" spans="1:16" ht="21.75" customHeight="1" x14ac:dyDescent="0.2">
      <c r="A36" s="35"/>
      <c r="B36" s="30"/>
      <c r="C36" s="69" t="s">
        <v>9</v>
      </c>
      <c r="D36" s="69"/>
      <c r="E36" s="15">
        <v>7</v>
      </c>
      <c r="F36" s="16">
        <v>7</v>
      </c>
      <c r="G36" s="17" t="s">
        <v>1</v>
      </c>
      <c r="H36" s="72"/>
      <c r="I36" s="72"/>
      <c r="J36" s="72"/>
      <c r="K36" s="18">
        <v>0</v>
      </c>
      <c r="L36" s="19">
        <v>266494.06</v>
      </c>
      <c r="M36" s="37">
        <v>0</v>
      </c>
      <c r="N36" s="11">
        <v>100</v>
      </c>
      <c r="O36" s="68"/>
      <c r="P36" s="68"/>
    </row>
    <row r="37" spans="1:16" ht="21" customHeight="1" x14ac:dyDescent="0.2">
      <c r="A37" s="35"/>
      <c r="B37" s="66" t="s">
        <v>8</v>
      </c>
      <c r="C37" s="66"/>
      <c r="D37" s="66"/>
      <c r="E37" s="24">
        <v>8</v>
      </c>
      <c r="F37" s="25">
        <v>0</v>
      </c>
      <c r="G37" s="26" t="s">
        <v>1</v>
      </c>
      <c r="H37" s="67"/>
      <c r="I37" s="67"/>
      <c r="J37" s="67"/>
      <c r="K37" s="27">
        <v>0</v>
      </c>
      <c r="L37" s="28">
        <f>L38+L39</f>
        <v>2438184.02</v>
      </c>
      <c r="M37" s="36">
        <v>0</v>
      </c>
      <c r="N37" s="11">
        <v>100</v>
      </c>
      <c r="O37" s="68"/>
      <c r="P37" s="68"/>
    </row>
    <row r="38" spans="1:16" ht="20.25" customHeight="1" x14ac:dyDescent="0.2">
      <c r="A38" s="35"/>
      <c r="B38" s="30"/>
      <c r="C38" s="69" t="s">
        <v>7</v>
      </c>
      <c r="D38" s="69"/>
      <c r="E38" s="15">
        <v>8</v>
      </c>
      <c r="F38" s="16">
        <v>1</v>
      </c>
      <c r="G38" s="17" t="s">
        <v>1</v>
      </c>
      <c r="H38" s="72"/>
      <c r="I38" s="72"/>
      <c r="J38" s="72"/>
      <c r="K38" s="18">
        <v>0</v>
      </c>
      <c r="L38" s="19">
        <v>1098856.8600000001</v>
      </c>
      <c r="M38" s="37">
        <v>0</v>
      </c>
      <c r="N38" s="11">
        <v>100</v>
      </c>
      <c r="O38" s="68"/>
      <c r="P38" s="68"/>
    </row>
    <row r="39" spans="1:16" ht="21.75" customHeight="1" x14ac:dyDescent="0.2">
      <c r="A39" s="35"/>
      <c r="B39" s="30"/>
      <c r="C39" s="69" t="s">
        <v>6</v>
      </c>
      <c r="D39" s="69"/>
      <c r="E39" s="15">
        <v>8</v>
      </c>
      <c r="F39" s="16">
        <v>4</v>
      </c>
      <c r="G39" s="17" t="s">
        <v>1</v>
      </c>
      <c r="H39" s="72"/>
      <c r="I39" s="72"/>
      <c r="J39" s="72"/>
      <c r="K39" s="18">
        <v>0</v>
      </c>
      <c r="L39" s="19">
        <v>1339327.1599999999</v>
      </c>
      <c r="M39" s="37">
        <v>0</v>
      </c>
      <c r="N39" s="11">
        <v>100</v>
      </c>
      <c r="O39" s="68"/>
      <c r="P39" s="68"/>
    </row>
    <row r="40" spans="1:16" ht="25.5" customHeight="1" x14ac:dyDescent="0.2">
      <c r="A40" s="35"/>
      <c r="B40" s="66" t="s">
        <v>5</v>
      </c>
      <c r="C40" s="66"/>
      <c r="D40" s="66"/>
      <c r="E40" s="24">
        <v>10</v>
      </c>
      <c r="F40" s="25">
        <v>0</v>
      </c>
      <c r="G40" s="26" t="s">
        <v>1</v>
      </c>
      <c r="H40" s="67"/>
      <c r="I40" s="67"/>
      <c r="J40" s="67"/>
      <c r="K40" s="27">
        <v>0</v>
      </c>
      <c r="L40" s="28">
        <f>L41</f>
        <v>295001.09000000003</v>
      </c>
      <c r="M40" s="36">
        <v>0</v>
      </c>
      <c r="N40" s="11">
        <v>100</v>
      </c>
      <c r="O40" s="68"/>
      <c r="P40" s="68"/>
    </row>
    <row r="41" spans="1:16" ht="21.75" customHeight="1" x14ac:dyDescent="0.2">
      <c r="A41" s="35"/>
      <c r="B41" s="30"/>
      <c r="C41" s="69" t="s">
        <v>4</v>
      </c>
      <c r="D41" s="69"/>
      <c r="E41" s="15">
        <v>10</v>
      </c>
      <c r="F41" s="16">
        <v>6</v>
      </c>
      <c r="G41" s="17" t="s">
        <v>1</v>
      </c>
      <c r="H41" s="72"/>
      <c r="I41" s="72"/>
      <c r="J41" s="72"/>
      <c r="K41" s="18">
        <v>0</v>
      </c>
      <c r="L41" s="19">
        <v>295001.09000000003</v>
      </c>
      <c r="M41" s="37">
        <v>0</v>
      </c>
      <c r="N41" s="11">
        <v>100</v>
      </c>
      <c r="O41" s="68"/>
      <c r="P41" s="68"/>
    </row>
    <row r="42" spans="1:16" ht="21" customHeight="1" x14ac:dyDescent="0.2">
      <c r="A42" s="35"/>
      <c r="B42" s="66" t="s">
        <v>3</v>
      </c>
      <c r="C42" s="66"/>
      <c r="D42" s="66"/>
      <c r="E42" s="24">
        <v>11</v>
      </c>
      <c r="F42" s="25">
        <v>0</v>
      </c>
      <c r="G42" s="26" t="s">
        <v>1</v>
      </c>
      <c r="H42" s="67"/>
      <c r="I42" s="67"/>
      <c r="J42" s="67"/>
      <c r="K42" s="27">
        <v>0</v>
      </c>
      <c r="L42" s="36">
        <v>314257.74</v>
      </c>
      <c r="M42" s="36">
        <v>0</v>
      </c>
      <c r="N42" s="11">
        <v>100</v>
      </c>
      <c r="O42" s="68"/>
      <c r="P42" s="68"/>
    </row>
    <row r="43" spans="1:16" ht="20.25" customHeight="1" thickBot="1" x14ac:dyDescent="0.25">
      <c r="A43" s="35"/>
      <c r="B43" s="30"/>
      <c r="C43" s="69" t="s">
        <v>2</v>
      </c>
      <c r="D43" s="69"/>
      <c r="E43" s="40">
        <v>11</v>
      </c>
      <c r="F43" s="41">
        <v>2</v>
      </c>
      <c r="G43" s="42" t="s">
        <v>1</v>
      </c>
      <c r="H43" s="70"/>
      <c r="I43" s="70"/>
      <c r="J43" s="70"/>
      <c r="K43" s="43">
        <v>0</v>
      </c>
      <c r="L43" s="44">
        <v>314257.74</v>
      </c>
      <c r="M43" s="45">
        <v>0</v>
      </c>
      <c r="N43" s="12">
        <v>100</v>
      </c>
      <c r="O43" s="71"/>
      <c r="P43" s="71"/>
    </row>
    <row r="44" spans="1:16" ht="21" customHeight="1" thickBot="1" x14ac:dyDescent="0.25">
      <c r="A44" s="33"/>
      <c r="B44" s="39"/>
      <c r="C44" s="39" t="s">
        <v>48</v>
      </c>
      <c r="D44" s="46"/>
      <c r="E44" s="46"/>
      <c r="F44" s="46"/>
      <c r="G44" s="46"/>
      <c r="H44" s="46"/>
      <c r="I44" s="46"/>
      <c r="J44" s="47"/>
      <c r="K44" s="46"/>
      <c r="L44" s="48">
        <f>L42+L40+L37+L33+L29+L26+L22+L20+L15</f>
        <v>12010085.390000001</v>
      </c>
      <c r="M44" s="48">
        <f>M42+M40+M37+M33+M29+M26+M20</f>
        <v>278500</v>
      </c>
      <c r="N44" s="13"/>
      <c r="O44" s="2"/>
      <c r="P44" s="2"/>
    </row>
    <row r="45" spans="1:16" ht="12.75" customHeight="1" x14ac:dyDescent="0.2">
      <c r="A45" s="14"/>
      <c r="B45" s="14"/>
      <c r="C45" s="14"/>
      <c r="D45" s="14"/>
      <c r="E45" s="7"/>
      <c r="F45" s="2"/>
      <c r="G45" s="7"/>
      <c r="H45" s="1"/>
      <c r="I45" s="1"/>
      <c r="J45" s="1"/>
      <c r="K45" s="1"/>
      <c r="L45" s="2"/>
      <c r="M45" s="3"/>
      <c r="N45" s="1"/>
      <c r="O45" s="1"/>
      <c r="P45" s="1"/>
    </row>
    <row r="46" spans="1:16" ht="11.25" customHeight="1" x14ac:dyDescent="0.2">
      <c r="A46" s="65"/>
      <c r="B46" s="65"/>
      <c r="C46" s="65"/>
      <c r="D46" s="65"/>
      <c r="E46" s="65"/>
      <c r="F46" s="65"/>
      <c r="G46" s="7"/>
      <c r="H46" s="1"/>
      <c r="I46" s="1"/>
      <c r="J46" s="1"/>
      <c r="K46" s="1"/>
      <c r="L46" s="2"/>
      <c r="M46" s="3"/>
      <c r="N46" s="1"/>
      <c r="O46" s="1"/>
      <c r="P46" s="1"/>
    </row>
    <row r="47" spans="1:16" ht="11.25" customHeight="1" x14ac:dyDescent="0.2">
      <c r="A47" s="7"/>
      <c r="B47" s="7"/>
      <c r="C47" s="7"/>
      <c r="D47" s="7"/>
      <c r="E47" s="7"/>
      <c r="F47" s="1"/>
      <c r="G47" s="1"/>
      <c r="H47" s="73"/>
      <c r="I47" s="73"/>
      <c r="J47" s="1"/>
      <c r="K47" s="1"/>
      <c r="L47" s="2"/>
      <c r="M47" s="3"/>
      <c r="N47" s="1"/>
      <c r="O47" s="1"/>
      <c r="P47" s="1"/>
    </row>
    <row r="48" spans="1:16" ht="11.25" customHeight="1" x14ac:dyDescent="0.2">
      <c r="A48" s="7"/>
      <c r="B48" s="7"/>
      <c r="C48" s="7"/>
      <c r="D48" s="7"/>
      <c r="E48" s="7"/>
      <c r="F48" s="7"/>
      <c r="G48" s="7"/>
      <c r="H48" s="1"/>
      <c r="I48" s="1"/>
      <c r="J48" s="1"/>
      <c r="K48" s="1"/>
      <c r="L48" s="2"/>
      <c r="M48" s="3"/>
      <c r="N48" s="1"/>
      <c r="O48" s="1"/>
      <c r="P48" s="1"/>
    </row>
    <row r="49" spans="1:16" ht="12.75" customHeight="1" x14ac:dyDescent="0.2">
      <c r="A49" s="1" t="s">
        <v>0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3"/>
      <c r="N49" s="1"/>
      <c r="O49" s="1"/>
      <c r="P49" s="1"/>
    </row>
  </sheetData>
  <mergeCells count="78">
    <mergeCell ref="B42:D42"/>
    <mergeCell ref="H42:J42"/>
    <mergeCell ref="O42:P42"/>
    <mergeCell ref="C41:D41"/>
    <mergeCell ref="H41:J41"/>
    <mergeCell ref="O41:P41"/>
    <mergeCell ref="C32:D32"/>
    <mergeCell ref="H32:J32"/>
    <mergeCell ref="O32:P32"/>
    <mergeCell ref="C36:D36"/>
    <mergeCell ref="H36:J36"/>
    <mergeCell ref="O36:P36"/>
    <mergeCell ref="B33:D33"/>
    <mergeCell ref="H33:J33"/>
    <mergeCell ref="C23:D23"/>
    <mergeCell ref="H23:J23"/>
    <mergeCell ref="O23:P23"/>
    <mergeCell ref="C25:D25"/>
    <mergeCell ref="H25:J25"/>
    <mergeCell ref="O25:P25"/>
    <mergeCell ref="C19:D19"/>
    <mergeCell ref="H19:J19"/>
    <mergeCell ref="O19:P19"/>
    <mergeCell ref="C21:D21"/>
    <mergeCell ref="H21:J21"/>
    <mergeCell ref="O21:P21"/>
    <mergeCell ref="H16:J16"/>
    <mergeCell ref="O16:P16"/>
    <mergeCell ref="C17:D17"/>
    <mergeCell ref="H17:J17"/>
    <mergeCell ref="O17:P17"/>
    <mergeCell ref="H47:I47"/>
    <mergeCell ref="B15:D15"/>
    <mergeCell ref="H15:J15"/>
    <mergeCell ref="O15:P15"/>
    <mergeCell ref="C27:D27"/>
    <mergeCell ref="H27:J27"/>
    <mergeCell ref="O27:P27"/>
    <mergeCell ref="C28:D28"/>
    <mergeCell ref="B20:D20"/>
    <mergeCell ref="H20:J20"/>
    <mergeCell ref="O20:P20"/>
    <mergeCell ref="B22:D22"/>
    <mergeCell ref="H22:J22"/>
    <mergeCell ref="O22:P22"/>
    <mergeCell ref="O33:P33"/>
    <mergeCell ref="C16:D16"/>
    <mergeCell ref="B26:D26"/>
    <mergeCell ref="H26:J26"/>
    <mergeCell ref="O26:P26"/>
    <mergeCell ref="B29:D29"/>
    <mergeCell ref="H29:J29"/>
    <mergeCell ref="O29:P29"/>
    <mergeCell ref="H28:J28"/>
    <mergeCell ref="O28:P28"/>
    <mergeCell ref="A46:F46"/>
    <mergeCell ref="B37:D37"/>
    <mergeCell ref="H37:J37"/>
    <mergeCell ref="O37:P37"/>
    <mergeCell ref="H40:J40"/>
    <mergeCell ref="O40:P40"/>
    <mergeCell ref="C43:D43"/>
    <mergeCell ref="H43:J43"/>
    <mergeCell ref="O43:P43"/>
    <mergeCell ref="C38:D38"/>
    <mergeCell ref="H38:J38"/>
    <mergeCell ref="O38:P38"/>
    <mergeCell ref="C39:D39"/>
    <mergeCell ref="H39:J39"/>
    <mergeCell ref="O39:P39"/>
    <mergeCell ref="B40:D40"/>
    <mergeCell ref="C13:C14"/>
    <mergeCell ref="E13:E14"/>
    <mergeCell ref="F13:F14"/>
    <mergeCell ref="L13:M13"/>
    <mergeCell ref="A8:L8"/>
    <mergeCell ref="A10:O11"/>
    <mergeCell ref="G14:J14"/>
  </mergeCells>
  <pageMargins left="0.86614173228346458" right="0.35433070866141736" top="0.27559055118110237" bottom="0.51181102362204722" header="0.23622047244094491" footer="0.27559055118110237"/>
  <pageSetup scale="8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СРБ на год (КВСР)_8</vt:lpstr>
      <vt:lpstr>'СРБ на год (КВСР)_8'!Область_печати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cp:lastPrinted>2020-05-22T09:56:34Z</cp:lastPrinted>
  <dcterms:created xsi:type="dcterms:W3CDTF">2018-03-13T11:50:28Z</dcterms:created>
  <dcterms:modified xsi:type="dcterms:W3CDTF">2020-05-22T09:57:06Z</dcterms:modified>
</cp:coreProperties>
</file>